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ЕСЭ-ТЭ\ПТО\Королева\2026 год\Система ВИДЕОНАБЛ\"/>
    </mc:Choice>
  </mc:AlternateContent>
  <xr:revisionPtr revIDLastSave="0" documentId="13_ncr:1_{3D0BEB3D-4695-45E6-8741-CF1217C7D0BA}" xr6:coauthVersionLast="47" xr6:coauthVersionMax="47" xr10:uidLastSave="{00000000-0000-0000-0000-000000000000}"/>
  <bookViews>
    <workbookView xWindow="-180" yWindow="405" windowWidth="17220" windowHeight="15000" xr2:uid="{00000000-000D-0000-FFFF-FFFF00000000}"/>
  </bookViews>
  <sheets>
    <sheet name="СОТ" sheetId="2" r:id="rId1"/>
    <sheet name="СОС" sheetId="4" r:id="rId2"/>
    <sheet name="СОО" sheetId="6" r:id="rId3"/>
  </sheets>
  <definedNames>
    <definedName name="_xlnm._FilterDatabase" localSheetId="2" hidden="1">СОО!$A$13:$L$25</definedName>
    <definedName name="_xlnm._FilterDatabase" localSheetId="1" hidden="1">СОС!$A$13:$L$35</definedName>
    <definedName name="_xlnm._FilterDatabase" localSheetId="0" hidden="1">СОТ!$A$13:$L$26</definedName>
    <definedName name="_xlnm.Print_Area" localSheetId="2">СОО!$A$1:$L$28</definedName>
    <definedName name="_xlnm.Print_Area" localSheetId="1">СОС!$A$1:$L$40</definedName>
    <definedName name="_xlnm.Print_Area" localSheetId="0">СОТ!$A$1:$L$30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" i="4" l="1"/>
  <c r="K23" i="4"/>
  <c r="K22" i="4"/>
  <c r="D21" i="4"/>
</calcChain>
</file>

<file path=xl/sharedStrings.xml><?xml version="1.0" encoding="utf-8"?>
<sst xmlns="http://schemas.openxmlformats.org/spreadsheetml/2006/main" count="163" uniqueCount="62">
  <si>
    <t>Наименование</t>
  </si>
  <si>
    <t>Ед. изм.</t>
  </si>
  <si>
    <t>Объем работ</t>
  </si>
  <si>
    <t>Кол-во</t>
  </si>
  <si>
    <t>УТВЕРЖДАЮ</t>
  </si>
  <si>
    <t>(наименование объекта, станционный номер, инвентарный номер)</t>
  </si>
  <si>
    <t>№ п/п</t>
  </si>
  <si>
    <t xml:space="preserve">Наименование работ </t>
  </si>
  <si>
    <t>демонтируемый материал</t>
  </si>
  <si>
    <t>Потребность в основных материалах и запчастях</t>
  </si>
  <si>
    <t>Используемые (лом,  утиль, мусор, реализация, повтор. исп.)</t>
  </si>
  <si>
    <t>Поставка (заказчик/подрядчик)</t>
  </si>
  <si>
    <t>Подрядчик</t>
  </si>
  <si>
    <t>Главный инженер</t>
  </si>
  <si>
    <t>________________А.О. Тельбухов</t>
  </si>
  <si>
    <t>___________________</t>
  </si>
  <si>
    <t xml:space="preserve"> </t>
  </si>
  <si>
    <t>Мастер 1 группы ГЭРЭО</t>
  </si>
  <si>
    <t>В.К. Якушевский</t>
  </si>
  <si>
    <t>Примечание:</t>
  </si>
  <si>
    <t>и. о. начальника ЭТО      __________________  А.А. Стулень</t>
  </si>
  <si>
    <t>" ____ " ________________ 2026 г.</t>
  </si>
  <si>
    <t>ООО «ЭН+ ГИДРО КАРЕЛИЯ»</t>
  </si>
  <si>
    <t>Заказчик</t>
  </si>
  <si>
    <t>Визы отв. лиц заказчика ООО «ЭН+ ГИДРО КАРЕЛИЯ»:</t>
  </si>
  <si>
    <t>Раздел 1.  Система охранного телевидения (СОТ)</t>
  </si>
  <si>
    <t>шт</t>
  </si>
  <si>
    <t>м</t>
  </si>
  <si>
    <t>Кабель КПСнг(А)-FRLS 1х2х1,5</t>
  </si>
  <si>
    <t>1</t>
  </si>
  <si>
    <t>2</t>
  </si>
  <si>
    <t>Устройство оптико-(фото)электрическое,: прибор оптико-электрический в одноблочном исполнении</t>
  </si>
  <si>
    <t>Раздел 1.  Система охранного освещения (СОО)</t>
  </si>
  <si>
    <t>Ведомость объемов работ № 02-01-02/27</t>
  </si>
  <si>
    <t>Устройство цифровой регистрации</t>
  </si>
  <si>
    <t>устройство</t>
  </si>
  <si>
    <t>IP-видеорегистратор UltraStation 16/12 128 v2</t>
  </si>
  <si>
    <t>Рабочая станция ThinkStation P360 Tiny 30FA00JVCD Lenovo</t>
  </si>
  <si>
    <t>Ведомость объемов работ  № 02-01-04/27</t>
  </si>
  <si>
    <t>Извещатель охранный комбинированный «ЦИКЛОП-30» Частотная литера L1</t>
  </si>
  <si>
    <t>Извещатель охранный комбинированный «ЦИКЛОП-30» Частотная литера L2</t>
  </si>
  <si>
    <t>Извещатель охранный комбинированный «ЦИКЛОП-30» Частотная литера L3</t>
  </si>
  <si>
    <t>Извещатель охранный комбинированный «ЦИКЛОП-30» Частотная литера L4</t>
  </si>
  <si>
    <t>Раздел 1.  Система охранной сигнализации (СОС)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</si>
  <si>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</si>
  <si>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Кабель КСРВнг(А)-FRLS 1х2х0,97</t>
  </si>
  <si>
    <t>Кабель пожарной сигнализации КПСВВнг(A)-LS 2х2х0,75</t>
  </si>
  <si>
    <t>Кабель пожарной сигнализации КПСЭнг(A)-FRLS 1х2х1,5</t>
  </si>
  <si>
    <t>Клемма ответвительная СМК 222-436</t>
  </si>
  <si>
    <t>Клемма ответвительная СМК 222-426</t>
  </si>
  <si>
    <t>Клемма проходная СМК 222-2413</t>
  </si>
  <si>
    <t>Ведомость объемов работ № 02-01-07/27</t>
  </si>
  <si>
    <t>Прожектор: с дистанционным управлением</t>
  </si>
  <si>
    <t>Прожектор судовой механизированный  с пультом ДУ МСПЛ-МН-400LED</t>
  </si>
  <si>
    <t>Приложение №6.1 к Техническому заданию</t>
  </si>
  <si>
    <t>Приложение №6.2 к Техническому заданию</t>
  </si>
  <si>
    <t>Приложение №6.3 к Техническому заданию</t>
  </si>
  <si>
    <t>Начальник ПТО</t>
  </si>
  <si>
    <t>А.С. Тихонов</t>
  </si>
  <si>
    <t>Инженер по ТП и МО</t>
  </si>
  <si>
    <t>В.А. Ярославцев</t>
  </si>
  <si>
    <t>Выполнение строительно-монтажных работ инженерно-технических средств охраны 
по объекту: «Реконструкция ограждения периметра ГЭС, соблюдение антитеррористической защищенности объекта ТЭК»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</si>
</sst>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00"/>
    <numFmt numFmtId="165" formatCode="_-* #,##0_р_._-;\-* #,##0_р_._-;_-* &quot;-&quot;_р_._-;_-@_-"/>
    <numFmt numFmtId="166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 Cyr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sz val="11.5"/>
      <color theme="1"/>
      <name val="Calibri"/>
      <family val="2"/>
      <charset val="204"/>
      <scheme val="minor"/>
    </font>
    <font>
      <b/>
      <sz val="11.5"/>
      <color theme="1"/>
      <name val="Times New Roman"/>
      <family val="1"/>
      <charset val="204"/>
    </font>
    <font>
      <i/>
      <sz val="11.5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b/>
      <sz val="11.5"/>
      <color theme="1"/>
      <name val="Calibri"/>
      <family val="2"/>
      <charset val="204"/>
    </font>
    <font>
      <sz val="11.5"/>
      <color theme="1"/>
      <name val="Calibri"/>
      <family val="2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4">
    <xf numFmtId="0" fontId="0" fillId="0" borderId="0"/>
    <xf numFmtId="0" fontId="1" fillId="0" borderId="1">
      <alignment horizontal="center"/>
    </xf>
    <xf numFmtId="0" fontId="3" fillId="0" borderId="0"/>
    <xf numFmtId="0" fontId="3" fillId="0" borderId="0"/>
    <xf numFmtId="0" fontId="4" fillId="0" borderId="0"/>
    <xf numFmtId="0" fontId="2" fillId="0" borderId="0"/>
    <xf numFmtId="0" fontId="6" fillId="0" borderId="0"/>
    <xf numFmtId="0" fontId="4" fillId="0" borderId="0"/>
    <xf numFmtId="0" fontId="1" fillId="0" borderId="1">
      <alignment horizontal="center"/>
    </xf>
    <xf numFmtId="0" fontId="7" fillId="0" borderId="0"/>
    <xf numFmtId="0" fontId="3" fillId="0" borderId="0"/>
    <xf numFmtId="0" fontId="8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1">
      <alignment horizontal="center"/>
    </xf>
    <xf numFmtId="0" fontId="4" fillId="0" borderId="0">
      <alignment vertical="top"/>
    </xf>
    <xf numFmtId="0" fontId="1" fillId="0" borderId="0">
      <alignment vertical="top"/>
    </xf>
    <xf numFmtId="0" fontId="4" fillId="0" borderId="0"/>
    <xf numFmtId="0" fontId="1" fillId="0" borderId="0">
      <alignment horizontal="righ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4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0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" fillId="0" borderId="0" applyNumberFormat="0" applyFont="0" applyFill="0" applyBorder="0" applyAlignment="0" applyProtection="0">
      <alignment vertical="top"/>
    </xf>
    <xf numFmtId="0" fontId="11" fillId="0" borderId="0">
      <alignment horizontal="left" vertical="center"/>
    </xf>
    <xf numFmtId="0" fontId="11" fillId="0" borderId="7">
      <alignment horizontal="left" vertical="center"/>
    </xf>
    <xf numFmtId="0" fontId="12" fillId="0" borderId="0">
      <alignment horizontal="right" vertical="center"/>
    </xf>
    <xf numFmtId="0" fontId="11" fillId="0" borderId="1">
      <alignment horizontal="left" vertical="top"/>
    </xf>
    <xf numFmtId="0" fontId="11" fillId="0" borderId="1">
      <alignment horizontal="right" vertical="top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8">
      <alignment horizontal="right" vertical="top"/>
    </xf>
    <xf numFmtId="0" fontId="13" fillId="0" borderId="8">
      <alignment horizontal="left" vertical="top"/>
    </xf>
    <xf numFmtId="0" fontId="12" fillId="0" borderId="8">
      <alignment horizontal="left" vertical="top"/>
    </xf>
    <xf numFmtId="0" fontId="14" fillId="0" borderId="1">
      <alignment horizontal="right" vertical="top"/>
    </xf>
    <xf numFmtId="0" fontId="14" fillId="0" borderId="1">
      <alignment horizontal="left" vertical="top"/>
    </xf>
    <xf numFmtId="0" fontId="14" fillId="0" borderId="1">
      <alignment horizontal="center" vertical="top"/>
    </xf>
    <xf numFmtId="0" fontId="14" fillId="0" borderId="1">
      <alignment horizontal="center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center"/>
    </xf>
    <xf numFmtId="0" fontId="11" fillId="0" borderId="0">
      <alignment horizontal="center" vertical="top"/>
    </xf>
    <xf numFmtId="0" fontId="15" fillId="0" borderId="7">
      <alignment horizontal="center"/>
    </xf>
    <xf numFmtId="0" fontId="17" fillId="0" borderId="0">
      <alignment horizontal="left" vertical="center"/>
    </xf>
    <xf numFmtId="0" fontId="12" fillId="0" borderId="0">
      <alignment horizontal="left" vertical="center"/>
    </xf>
    <xf numFmtId="0" fontId="18" fillId="0" borderId="0">
      <alignment horizontal="right" vertical="top"/>
    </xf>
    <xf numFmtId="0" fontId="14" fillId="0" borderId="0">
      <alignment horizontal="left" vertical="top"/>
    </xf>
    <xf numFmtId="0" fontId="2" fillId="0" borderId="0"/>
    <xf numFmtId="0" fontId="19" fillId="0" borderId="0"/>
  </cellStyleXfs>
  <cellXfs count="99">
    <xf numFmtId="0" fontId="0" fillId="0" borderId="0" xfId="0"/>
    <xf numFmtId="0" fontId="21" fillId="0" borderId="0" xfId="0" applyFont="1" applyFill="1" applyAlignment="1">
      <alignment vertical="top" wrapText="1"/>
    </xf>
    <xf numFmtId="0" fontId="21" fillId="0" borderId="0" xfId="0" applyFont="1" applyFill="1" applyBorder="1" applyAlignment="1">
      <alignment wrapText="1"/>
    </xf>
    <xf numFmtId="0" fontId="21" fillId="0" borderId="0" xfId="0" applyFont="1" applyFill="1" applyBorder="1" applyAlignment="1"/>
    <xf numFmtId="0" fontId="21" fillId="0" borderId="0" xfId="0" applyFont="1" applyFill="1" applyAlignment="1">
      <alignment horizontal="right"/>
    </xf>
    <xf numFmtId="0" fontId="22" fillId="0" borderId="0" xfId="0" applyFont="1" applyFill="1"/>
    <xf numFmtId="0" fontId="21" fillId="0" borderId="0" xfId="2" applyFont="1" applyFill="1" applyAlignment="1">
      <alignment horizontal="right"/>
    </xf>
    <xf numFmtId="49" fontId="21" fillId="0" borderId="0" xfId="0" applyNumberFormat="1" applyFont="1" applyFill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4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top" wrapText="1"/>
    </xf>
    <xf numFmtId="164" fontId="24" fillId="0" borderId="0" xfId="73" applyNumberFormat="1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vertical="top"/>
    </xf>
    <xf numFmtId="0" fontId="23" fillId="0" borderId="0" xfId="0" applyFont="1" applyFill="1"/>
    <xf numFmtId="0" fontId="21" fillId="0" borderId="0" xfId="0" applyFont="1" applyFill="1"/>
    <xf numFmtId="44" fontId="21" fillId="0" borderId="0" xfId="0" applyNumberFormat="1" applyFont="1" applyFill="1" applyAlignment="1">
      <alignment wrapText="1"/>
    </xf>
    <xf numFmtId="0" fontId="23" fillId="0" borderId="0" xfId="11" applyFont="1" applyFill="1" applyAlignment="1">
      <alignment horizontal="left" vertical="top"/>
    </xf>
    <xf numFmtId="0" fontId="21" fillId="0" borderId="0" xfId="11" applyFont="1" applyFill="1"/>
    <xf numFmtId="0" fontId="21" fillId="0" borderId="0" xfId="0" applyFont="1" applyFill="1" applyAlignment="1">
      <alignment horizontal="left"/>
    </xf>
    <xf numFmtId="0" fontId="21" fillId="0" borderId="0" xfId="11" applyFont="1" applyFill="1" applyAlignment="1">
      <alignment horizontal="left" vertical="top"/>
    </xf>
    <xf numFmtId="49" fontId="21" fillId="0" borderId="0" xfId="4" applyNumberFormat="1" applyFont="1" applyFill="1" applyAlignment="1">
      <alignment horizontal="left" vertical="top"/>
    </xf>
    <xf numFmtId="0" fontId="21" fillId="0" borderId="0" xfId="11" applyFont="1" applyFill="1" applyAlignment="1">
      <alignment horizontal="center" vertical="top"/>
    </xf>
    <xf numFmtId="0" fontId="21" fillId="0" borderId="0" xfId="0" applyFont="1" applyFill="1" applyAlignment="1">
      <alignment vertical="center"/>
    </xf>
    <xf numFmtId="0" fontId="21" fillId="0" borderId="0" xfId="11" applyFont="1" applyFill="1" applyAlignment="1">
      <alignment vertical="top"/>
    </xf>
    <xf numFmtId="0" fontId="21" fillId="0" borderId="0" xfId="11" applyFont="1" applyFill="1" applyAlignment="1">
      <alignment wrapText="1"/>
    </xf>
    <xf numFmtId="0" fontId="27" fillId="0" borderId="0" xfId="0" applyFont="1" applyFill="1"/>
    <xf numFmtId="0" fontId="21" fillId="0" borderId="1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left" vertical="top"/>
    </xf>
    <xf numFmtId="49" fontId="29" fillId="0" borderId="0" xfId="0" applyNumberFormat="1" applyFont="1" applyFill="1" applyAlignment="1">
      <alignment horizontal="left" vertical="top" wrapText="1"/>
    </xf>
    <xf numFmtId="0" fontId="29" fillId="0" borderId="0" xfId="0" applyFont="1" applyFill="1" applyAlignment="1">
      <alignment wrapText="1"/>
    </xf>
    <xf numFmtId="0" fontId="31" fillId="0" borderId="0" xfId="0" applyFont="1" applyFill="1"/>
    <xf numFmtId="0" fontId="32" fillId="0" borderId="0" xfId="0" applyFont="1" applyFill="1" applyBorder="1" applyAlignment="1">
      <alignment vertical="top"/>
    </xf>
    <xf numFmtId="49" fontId="32" fillId="0" borderId="0" xfId="0" applyNumberFormat="1" applyFont="1" applyFill="1" applyAlignment="1">
      <alignment horizontal="left" vertical="top" wrapText="1"/>
    </xf>
    <xf numFmtId="0" fontId="32" fillId="0" borderId="0" xfId="0" applyFont="1" applyFill="1" applyAlignment="1">
      <alignment wrapText="1"/>
    </xf>
    <xf numFmtId="0" fontId="30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Alignment="1">
      <alignment horizontal="right"/>
    </xf>
    <xf numFmtId="0" fontId="32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vertical="center"/>
    </xf>
    <xf numFmtId="0" fontId="26" fillId="0" borderId="0" xfId="0" applyFont="1"/>
    <xf numFmtId="0" fontId="21" fillId="0" borderId="0" xfId="0" applyFont="1" applyAlignment="1">
      <alignment wrapText="1"/>
    </xf>
    <xf numFmtId="0" fontId="33" fillId="0" borderId="0" xfId="0" applyFont="1"/>
    <xf numFmtId="0" fontId="21" fillId="0" borderId="1" xfId="3" applyFont="1" applyFill="1" applyBorder="1" applyAlignment="1">
      <alignment horizontal="center" vertical="top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1" fillId="0" borderId="1" xfId="4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4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right" wrapText="1"/>
    </xf>
    <xf numFmtId="0" fontId="30" fillId="0" borderId="0" xfId="0" applyFont="1" applyFill="1" applyAlignment="1">
      <alignment horizontal="right" wrapText="1"/>
    </xf>
    <xf numFmtId="0" fontId="29" fillId="0" borderId="0" xfId="0" applyFont="1" applyFill="1" applyAlignment="1">
      <alignment horizontal="right" wrapText="1"/>
    </xf>
    <xf numFmtId="0" fontId="21" fillId="0" borderId="0" xfId="11" applyFont="1" applyFill="1" applyAlignment="1">
      <alignment horizontal="right"/>
    </xf>
    <xf numFmtId="0" fontId="22" fillId="0" borderId="0" xfId="0" applyFont="1" applyFill="1" applyAlignment="1">
      <alignment horizontal="right"/>
    </xf>
    <xf numFmtId="0" fontId="21" fillId="0" borderId="1" xfId="3" applyFont="1" applyFill="1" applyBorder="1" applyAlignment="1">
      <alignment horizontal="center" vertical="center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0" borderId="3" xfId="4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6" xfId="4" applyFont="1" applyFill="1" applyBorder="1" applyAlignment="1">
      <alignment horizontal="center" vertical="center" wrapText="1"/>
    </xf>
    <xf numFmtId="0" fontId="21" fillId="0" borderId="4" xfId="4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0" fontId="32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top" wrapText="1"/>
    </xf>
    <xf numFmtId="0" fontId="21" fillId="0" borderId="1" xfId="3" applyFont="1" applyFill="1" applyBorder="1" applyAlignment="1">
      <alignment horizontal="center" vertical="top" wrapText="1"/>
    </xf>
    <xf numFmtId="0" fontId="21" fillId="0" borderId="9" xfId="4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left" vertical="center" wrapText="1"/>
    </xf>
    <xf numFmtId="49" fontId="21" fillId="0" borderId="6" xfId="0" applyNumberFormat="1" applyFont="1" applyFill="1" applyBorder="1" applyAlignment="1">
      <alignment horizontal="center" vertical="top" wrapText="1"/>
    </xf>
    <xf numFmtId="49" fontId="21" fillId="0" borderId="9" xfId="0" applyNumberFormat="1" applyFont="1" applyFill="1" applyBorder="1" applyAlignment="1">
      <alignment horizontal="center" vertical="top" wrapText="1"/>
    </xf>
    <xf numFmtId="49" fontId="21" fillId="0" borderId="4" xfId="0" applyNumberFormat="1" applyFont="1" applyFill="1" applyBorder="1" applyAlignment="1">
      <alignment horizontal="center" vertical="top" wrapText="1"/>
    </xf>
    <xf numFmtId="0" fontId="21" fillId="0" borderId="6" xfId="4" applyFont="1" applyFill="1" applyBorder="1" applyAlignment="1">
      <alignment horizontal="center" vertical="top" wrapText="1"/>
    </xf>
    <xf numFmtId="0" fontId="21" fillId="0" borderId="9" xfId="4" applyFont="1" applyFill="1" applyBorder="1" applyAlignment="1">
      <alignment horizontal="center" vertical="top" wrapText="1"/>
    </xf>
    <xf numFmtId="0" fontId="21" fillId="0" borderId="4" xfId="4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wrapText="1"/>
    </xf>
    <xf numFmtId="0" fontId="23" fillId="0" borderId="7" xfId="0" applyFont="1" applyBorder="1" applyAlignment="1">
      <alignment horizontal="center" vertical="center" wrapText="1"/>
    </xf>
  </cellXfs>
  <cellStyles count="74">
    <cellStyle name="_ДЦ. уч. ТК-31 до ТК41 ТЭЦ-12 2010год" xfId="40" xr:uid="{00000000-0005-0000-0000-000000000000}"/>
    <cellStyle name="_пример заполнения для расчета коэф" xfId="41" xr:uid="{00000000-0005-0000-0000-000001000000}"/>
    <cellStyle name="S0" xfId="71" xr:uid="{00000000-0005-0000-0000-000002000000}"/>
    <cellStyle name="S1" xfId="70" xr:uid="{00000000-0005-0000-0000-000003000000}"/>
    <cellStyle name="S10" xfId="60" xr:uid="{00000000-0005-0000-0000-000004000000}"/>
    <cellStyle name="S11" xfId="63" xr:uid="{00000000-0005-0000-0000-000005000000}"/>
    <cellStyle name="S12" xfId="61" xr:uid="{00000000-0005-0000-0000-000006000000}"/>
    <cellStyle name="S13" xfId="62" xr:uid="{00000000-0005-0000-0000-000007000000}"/>
    <cellStyle name="S14" xfId="59" xr:uid="{00000000-0005-0000-0000-000008000000}"/>
    <cellStyle name="S15" xfId="58" xr:uid="{00000000-0005-0000-0000-000009000000}"/>
    <cellStyle name="S16" xfId="57" xr:uid="{00000000-0005-0000-0000-00000A000000}"/>
    <cellStyle name="S17" xfId="56" xr:uid="{00000000-0005-0000-0000-00000B000000}"/>
    <cellStyle name="S18" xfId="55" xr:uid="{00000000-0005-0000-0000-00000C000000}"/>
    <cellStyle name="S19" xfId="53" xr:uid="{00000000-0005-0000-0000-00000D000000}"/>
    <cellStyle name="S2" xfId="69" xr:uid="{00000000-0005-0000-0000-00000E000000}"/>
    <cellStyle name="S20" xfId="54" xr:uid="{00000000-0005-0000-0000-00000F000000}"/>
    <cellStyle name="S21" xfId="51" xr:uid="{00000000-0005-0000-0000-000010000000}"/>
    <cellStyle name="S22" xfId="52" xr:uid="{00000000-0005-0000-0000-000011000000}"/>
    <cellStyle name="S23" xfId="49" xr:uid="{00000000-0005-0000-0000-000012000000}"/>
    <cellStyle name="S24" xfId="50" xr:uid="{00000000-0005-0000-0000-000013000000}"/>
    <cellStyle name="S25" xfId="48" xr:uid="{00000000-0005-0000-0000-000014000000}"/>
    <cellStyle name="S3" xfId="46" xr:uid="{00000000-0005-0000-0000-000015000000}"/>
    <cellStyle name="S4" xfId="47" xr:uid="{00000000-0005-0000-0000-000016000000}"/>
    <cellStyle name="S5" xfId="68" xr:uid="{00000000-0005-0000-0000-000017000000}"/>
    <cellStyle name="S6" xfId="67" xr:uid="{00000000-0005-0000-0000-000018000000}"/>
    <cellStyle name="S7" xfId="66" xr:uid="{00000000-0005-0000-0000-000019000000}"/>
    <cellStyle name="S8" xfId="65" xr:uid="{00000000-0005-0000-0000-00001A000000}"/>
    <cellStyle name="S9" xfId="64" xr:uid="{00000000-0005-0000-0000-00001B000000}"/>
    <cellStyle name="Акт" xfId="17" xr:uid="{00000000-0005-0000-0000-00001C000000}"/>
    <cellStyle name="АктМТСН" xfId="18" xr:uid="{00000000-0005-0000-0000-00001D000000}"/>
    <cellStyle name="ВедРесурсов" xfId="1" xr:uid="{00000000-0005-0000-0000-00001E000000}"/>
    <cellStyle name="ВедРесурсовАкт" xfId="19" xr:uid="{00000000-0005-0000-0000-00001F000000}"/>
    <cellStyle name="Индексы" xfId="20" xr:uid="{00000000-0005-0000-0000-000020000000}"/>
    <cellStyle name="Итоги" xfId="21" xr:uid="{00000000-0005-0000-0000-000021000000}"/>
    <cellStyle name="ИтогоАктБазЦ" xfId="22" xr:uid="{00000000-0005-0000-0000-000022000000}"/>
    <cellStyle name="ИтогоАктБИМ" xfId="23" xr:uid="{00000000-0005-0000-0000-000023000000}"/>
    <cellStyle name="ИтогоАктРесМет" xfId="24" xr:uid="{00000000-0005-0000-0000-000024000000}"/>
    <cellStyle name="ИтогоБазЦ" xfId="25" xr:uid="{00000000-0005-0000-0000-000025000000}"/>
    <cellStyle name="ИтогоБИМ" xfId="26" xr:uid="{00000000-0005-0000-0000-000026000000}"/>
    <cellStyle name="ИтогоРесМет" xfId="27" xr:uid="{00000000-0005-0000-0000-000027000000}"/>
    <cellStyle name="ЛокСмета" xfId="8" xr:uid="{00000000-0005-0000-0000-000028000000}"/>
    <cellStyle name="ЛокСмета 2" xfId="28" xr:uid="{00000000-0005-0000-0000-000029000000}"/>
    <cellStyle name="ЛокСмМТСН" xfId="29" xr:uid="{00000000-0005-0000-0000-00002A000000}"/>
    <cellStyle name="М29" xfId="30" xr:uid="{00000000-0005-0000-0000-00002B000000}"/>
    <cellStyle name="ОбСмета" xfId="31" xr:uid="{00000000-0005-0000-0000-00002C000000}"/>
    <cellStyle name="Обычный" xfId="0" builtinId="0"/>
    <cellStyle name="Обычный 2" xfId="4" xr:uid="{00000000-0005-0000-0000-00002E000000}"/>
    <cellStyle name="Обычный 2 2" xfId="10" xr:uid="{00000000-0005-0000-0000-00002F000000}"/>
    <cellStyle name="Обычный 2 3" xfId="16" xr:uid="{00000000-0005-0000-0000-000030000000}"/>
    <cellStyle name="Обычный 2 4" xfId="9" xr:uid="{00000000-0005-0000-0000-000031000000}"/>
    <cellStyle name="Обычный 3" xfId="2" xr:uid="{00000000-0005-0000-0000-000032000000}"/>
    <cellStyle name="Обычный 3 2" xfId="5" xr:uid="{00000000-0005-0000-0000-000033000000}"/>
    <cellStyle name="Обычный 3 3" xfId="7" xr:uid="{00000000-0005-0000-0000-000034000000}"/>
    <cellStyle name="Обычный 4" xfId="11" xr:uid="{00000000-0005-0000-0000-000035000000}"/>
    <cellStyle name="Обычный 4 2" xfId="45" xr:uid="{00000000-0005-0000-0000-000036000000}"/>
    <cellStyle name="Обычный 5" xfId="72" xr:uid="{00000000-0005-0000-0000-000037000000}"/>
    <cellStyle name="Обычный 6" xfId="15" xr:uid="{00000000-0005-0000-0000-000038000000}"/>
    <cellStyle name="Обычный 7" xfId="6" xr:uid="{00000000-0005-0000-0000-000039000000}"/>
    <cellStyle name="Обычный 8" xfId="73" xr:uid="{00000000-0005-0000-0000-00003A000000}"/>
    <cellStyle name="Обычный_212(1)-12 Перезаливка" xfId="3" xr:uid="{00000000-0005-0000-0000-00003B000000}"/>
    <cellStyle name="Параметр" xfId="32" xr:uid="{00000000-0005-0000-0000-00003C000000}"/>
    <cellStyle name="ПеременныеСметы" xfId="33" xr:uid="{00000000-0005-0000-0000-00003D000000}"/>
    <cellStyle name="Процентный 2" xfId="43" xr:uid="{00000000-0005-0000-0000-00003E000000}"/>
    <cellStyle name="РесСмета" xfId="34" xr:uid="{00000000-0005-0000-0000-00003F000000}"/>
    <cellStyle name="СводкаСтоимРаб" xfId="35" xr:uid="{00000000-0005-0000-0000-000040000000}"/>
    <cellStyle name="СводРасч" xfId="36" xr:uid="{00000000-0005-0000-0000-000041000000}"/>
    <cellStyle name="Стиль 1" xfId="42" xr:uid="{00000000-0005-0000-0000-000042000000}"/>
    <cellStyle name="Титул" xfId="37" xr:uid="{00000000-0005-0000-0000-000043000000}"/>
    <cellStyle name="Тысячи [0]_План апреля" xfId="12" xr:uid="{00000000-0005-0000-0000-000044000000}"/>
    <cellStyle name="Тысячи_План апреля" xfId="13" xr:uid="{00000000-0005-0000-0000-000045000000}"/>
    <cellStyle name="Финансовый 2" xfId="14" xr:uid="{00000000-0005-0000-0000-000046000000}"/>
    <cellStyle name="Финансовый 3" xfId="44" xr:uid="{00000000-0005-0000-0000-000047000000}"/>
    <cellStyle name="Хвост" xfId="38" xr:uid="{00000000-0005-0000-0000-000048000000}"/>
    <cellStyle name="Экспертиза" xfId="39" xr:uid="{00000000-0005-0000-0000-00004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tabSelected="1"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48" customWidth="1"/>
    <col min="3" max="4" width="7.7109375" style="48" customWidth="1"/>
    <col min="5" max="5" width="29.140625" style="48" customWidth="1"/>
    <col min="6" max="6" width="6.42578125" style="48" customWidth="1"/>
    <col min="7" max="7" width="9.5703125" style="48" customWidth="1"/>
    <col min="8" max="8" width="12.7109375" style="48" customWidth="1"/>
    <col min="9" max="9" width="40.140625" style="48" customWidth="1"/>
    <col min="10" max="10" width="5.85546875" style="48" customWidth="1"/>
    <col min="11" max="11" width="10.140625" style="48" customWidth="1"/>
    <col min="12" max="12" width="14" style="4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54</v>
      </c>
    </row>
    <row r="2" spans="1:12" ht="15.75" customHeight="1" x14ac:dyDescent="0.25">
      <c r="H2" s="2"/>
      <c r="I2" s="2"/>
      <c r="J2" s="2"/>
      <c r="K2" s="3"/>
      <c r="L2" s="6"/>
    </row>
    <row r="3" spans="1:12" s="40" customFormat="1" ht="14.25" customHeight="1" x14ac:dyDescent="0.25">
      <c r="A3" s="37"/>
      <c r="B3" s="38"/>
      <c r="C3" s="39"/>
      <c r="D3" s="39"/>
      <c r="E3" s="39"/>
      <c r="F3" s="39"/>
      <c r="G3" s="39"/>
      <c r="H3" s="39"/>
      <c r="I3" s="67" t="s">
        <v>4</v>
      </c>
      <c r="J3" s="66"/>
      <c r="K3" s="66"/>
      <c r="L3" s="66"/>
    </row>
    <row r="4" spans="1:12" s="44" customFormat="1" ht="15" customHeight="1" x14ac:dyDescent="0.25">
      <c r="A4" s="41"/>
      <c r="B4" s="42"/>
      <c r="C4" s="43"/>
      <c r="D4" s="43"/>
      <c r="E4" s="43"/>
      <c r="F4" s="43"/>
      <c r="G4" s="43"/>
      <c r="H4" s="43"/>
      <c r="I4" s="65" t="s">
        <v>13</v>
      </c>
      <c r="J4" s="66"/>
      <c r="K4" s="66"/>
      <c r="L4" s="66"/>
    </row>
    <row r="5" spans="1:12" s="44" customFormat="1" ht="16.5" customHeight="1" x14ac:dyDescent="0.25">
      <c r="A5" s="45"/>
      <c r="B5" s="42"/>
      <c r="C5" s="43"/>
      <c r="D5" s="43"/>
      <c r="E5" s="43"/>
      <c r="F5" s="43"/>
      <c r="G5" s="43"/>
      <c r="H5" s="43"/>
      <c r="I5" s="82" t="s">
        <v>22</v>
      </c>
      <c r="J5" s="66"/>
      <c r="K5" s="66"/>
      <c r="L5" s="66"/>
    </row>
    <row r="6" spans="1:12" s="44" customFormat="1" ht="36" customHeight="1" x14ac:dyDescent="0.25">
      <c r="A6" s="45"/>
      <c r="B6" s="42"/>
      <c r="C6" s="43"/>
      <c r="D6" s="43"/>
      <c r="E6" s="43"/>
      <c r="F6" s="43"/>
      <c r="G6" s="43"/>
      <c r="H6" s="43"/>
      <c r="I6" s="43"/>
      <c r="J6" s="43"/>
      <c r="L6" s="46" t="s">
        <v>14</v>
      </c>
    </row>
    <row r="7" spans="1:12" s="44" customFormat="1" ht="16.5" customHeight="1" x14ac:dyDescent="0.25">
      <c r="A7" s="47"/>
      <c r="B7" s="42"/>
      <c r="C7" s="43"/>
      <c r="D7" s="43"/>
      <c r="E7" s="43"/>
      <c r="F7" s="43"/>
      <c r="G7" s="43"/>
      <c r="H7" s="43"/>
      <c r="I7" s="43"/>
      <c r="J7" s="43"/>
      <c r="L7" s="46" t="s">
        <v>21</v>
      </c>
    </row>
    <row r="8" spans="1:12" x14ac:dyDescent="0.25">
      <c r="B8" s="7"/>
      <c r="I8" s="8"/>
    </row>
    <row r="9" spans="1:12" ht="18" customHeight="1" x14ac:dyDescent="0.25">
      <c r="A9" s="85" t="s">
        <v>33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spans="1:12" ht="44.25" customHeight="1" x14ac:dyDescent="0.25">
      <c r="A10" s="98" t="s">
        <v>61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12" x14ac:dyDescent="0.25">
      <c r="A11" s="86" t="s">
        <v>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87" t="s">
        <v>6</v>
      </c>
      <c r="B13" s="70" t="s">
        <v>7</v>
      </c>
      <c r="C13" s="70" t="s">
        <v>2</v>
      </c>
      <c r="D13" s="70"/>
      <c r="E13" s="70" t="s">
        <v>8</v>
      </c>
      <c r="F13" s="70"/>
      <c r="G13" s="70"/>
      <c r="H13" s="70"/>
      <c r="I13" s="70" t="s">
        <v>9</v>
      </c>
      <c r="J13" s="70"/>
      <c r="K13" s="70"/>
      <c r="L13" s="70"/>
    </row>
    <row r="14" spans="1:12" ht="120" customHeight="1" x14ac:dyDescent="0.25">
      <c r="A14" s="87"/>
      <c r="B14" s="70"/>
      <c r="C14" s="50" t="s">
        <v>1</v>
      </c>
      <c r="D14" s="50" t="s">
        <v>3</v>
      </c>
      <c r="E14" s="50" t="s">
        <v>0</v>
      </c>
      <c r="F14" s="50" t="s">
        <v>1</v>
      </c>
      <c r="G14" s="50" t="s">
        <v>3</v>
      </c>
      <c r="H14" s="50" t="s">
        <v>10</v>
      </c>
      <c r="I14" s="50" t="s">
        <v>0</v>
      </c>
      <c r="J14" s="50" t="s">
        <v>1</v>
      </c>
      <c r="K14" s="50" t="s">
        <v>3</v>
      </c>
      <c r="L14" s="50" t="s">
        <v>11</v>
      </c>
    </row>
    <row r="15" spans="1:12" x14ac:dyDescent="0.25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>
        <v>9</v>
      </c>
      <c r="J15" s="50">
        <v>10</v>
      </c>
      <c r="K15" s="50">
        <v>11</v>
      </c>
      <c r="L15" s="50">
        <v>12</v>
      </c>
    </row>
    <row r="16" spans="1:12" ht="19.5" customHeight="1" x14ac:dyDescent="0.25">
      <c r="A16" s="11"/>
      <c r="B16" s="71" t="s">
        <v>25</v>
      </c>
      <c r="C16" s="72"/>
      <c r="D16" s="72"/>
      <c r="E16" s="72"/>
      <c r="F16" s="72"/>
      <c r="G16" s="72"/>
      <c r="H16" s="72"/>
      <c r="I16" s="72"/>
      <c r="J16" s="72"/>
      <c r="K16" s="72"/>
      <c r="L16" s="73"/>
    </row>
    <row r="17" spans="1:13" ht="35.25" customHeight="1" x14ac:dyDescent="0.25">
      <c r="A17" s="74" t="s">
        <v>29</v>
      </c>
      <c r="B17" s="76" t="s">
        <v>34</v>
      </c>
      <c r="C17" s="78" t="s">
        <v>35</v>
      </c>
      <c r="D17" s="78">
        <v>1</v>
      </c>
      <c r="E17" s="78"/>
      <c r="F17" s="78"/>
      <c r="G17" s="78"/>
      <c r="H17" s="78"/>
      <c r="I17" s="59" t="s">
        <v>36</v>
      </c>
      <c r="J17" s="13" t="s">
        <v>26</v>
      </c>
      <c r="K17" s="13">
        <v>1</v>
      </c>
      <c r="L17" s="13" t="s">
        <v>23</v>
      </c>
    </row>
    <row r="18" spans="1:13" ht="34.5" customHeight="1" x14ac:dyDescent="0.25">
      <c r="A18" s="75"/>
      <c r="B18" s="77"/>
      <c r="C18" s="79"/>
      <c r="D18" s="79"/>
      <c r="E18" s="79"/>
      <c r="F18" s="79"/>
      <c r="G18" s="79"/>
      <c r="H18" s="79"/>
      <c r="I18" s="60" t="s">
        <v>37</v>
      </c>
      <c r="J18" s="13" t="s">
        <v>26</v>
      </c>
      <c r="K18" s="13">
        <v>4</v>
      </c>
      <c r="L18" s="13" t="s">
        <v>23</v>
      </c>
    </row>
    <row r="19" spans="1:13" ht="15.75" customHeight="1" x14ac:dyDescent="0.25">
      <c r="A19" s="14"/>
      <c r="B19" s="15"/>
      <c r="C19" s="16"/>
      <c r="D19" s="17"/>
      <c r="E19" s="18"/>
      <c r="F19" s="18"/>
      <c r="G19" s="18"/>
      <c r="H19" s="18"/>
      <c r="I19" s="19"/>
      <c r="J19" s="16"/>
      <c r="K19" s="16"/>
      <c r="L19" s="14"/>
    </row>
    <row r="20" spans="1:13" ht="18" customHeight="1" x14ac:dyDescent="0.25">
      <c r="A20" s="20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21"/>
    </row>
    <row r="21" spans="1:13" ht="32.25" customHeight="1" x14ac:dyDescent="0.25">
      <c r="A21" s="20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21"/>
    </row>
    <row r="22" spans="1:13" s="24" customFormat="1" ht="26.25" customHeight="1" x14ac:dyDescent="0.25">
      <c r="A22" s="22"/>
      <c r="B22" s="23"/>
      <c r="C22" s="23"/>
      <c r="D22" s="23"/>
      <c r="E22" s="23" t="s">
        <v>24</v>
      </c>
      <c r="I22" s="23"/>
      <c r="M22" s="25"/>
    </row>
    <row r="23" spans="1:13" s="24" customFormat="1" ht="15.75" customHeight="1" x14ac:dyDescent="0.25">
      <c r="A23" s="22"/>
      <c r="M23" s="25"/>
    </row>
    <row r="24" spans="1:13" s="24" customFormat="1" ht="21" customHeight="1" x14ac:dyDescent="0.25">
      <c r="A24" s="26"/>
      <c r="C24" s="27"/>
      <c r="D24" s="27"/>
      <c r="E24" s="27" t="s">
        <v>57</v>
      </c>
      <c r="H24" s="4"/>
      <c r="I24" s="68" t="s">
        <v>15</v>
      </c>
      <c r="J24" s="69"/>
      <c r="K24" s="28" t="s">
        <v>58</v>
      </c>
      <c r="L24" s="27"/>
      <c r="M24" s="48"/>
    </row>
    <row r="25" spans="1:13" s="24" customFormat="1" ht="16.5" customHeight="1" x14ac:dyDescent="0.25">
      <c r="A25" s="29"/>
      <c r="B25" s="51"/>
      <c r="D25" s="30"/>
      <c r="E25" s="31"/>
      <c r="I25" s="27"/>
      <c r="J25" s="27"/>
      <c r="K25" s="32"/>
      <c r="L25" s="27"/>
      <c r="M25" s="48"/>
    </row>
    <row r="26" spans="1:13" s="24" customFormat="1" ht="20.25" hidden="1" customHeight="1" x14ac:dyDescent="0.25">
      <c r="A26" s="33"/>
      <c r="B26" s="51"/>
      <c r="D26" s="27"/>
      <c r="E26" s="24" t="s">
        <v>17</v>
      </c>
      <c r="G26" s="31"/>
      <c r="I26" s="68" t="s">
        <v>15</v>
      </c>
      <c r="J26" s="69"/>
      <c r="K26" s="32" t="s">
        <v>18</v>
      </c>
      <c r="L26" s="27"/>
      <c r="M26" s="48"/>
    </row>
    <row r="27" spans="1:13" s="24" customFormat="1" ht="16.5" hidden="1" customHeight="1" x14ac:dyDescent="0.25">
      <c r="A27" s="33"/>
      <c r="B27" s="51"/>
      <c r="D27" s="27"/>
      <c r="E27" s="34"/>
      <c r="F27" s="27"/>
      <c r="G27" s="31"/>
      <c r="H27" s="33"/>
      <c r="I27" s="27"/>
      <c r="J27" s="27"/>
      <c r="K27" s="27"/>
      <c r="M27" s="48"/>
    </row>
    <row r="28" spans="1:13" s="24" customFormat="1" ht="29.25" customHeight="1" x14ac:dyDescent="0.25">
      <c r="A28" s="33"/>
      <c r="B28" s="52"/>
      <c r="D28" s="27"/>
      <c r="E28" s="80" t="s">
        <v>59</v>
      </c>
      <c r="F28" s="81"/>
      <c r="G28" s="81"/>
      <c r="H28" s="81"/>
      <c r="I28" s="68" t="s">
        <v>15</v>
      </c>
      <c r="J28" s="68"/>
      <c r="K28" s="27" t="s">
        <v>60</v>
      </c>
      <c r="L28" s="27"/>
      <c r="M28" s="48"/>
    </row>
    <row r="29" spans="1:13" s="24" customFormat="1" x14ac:dyDescent="0.25">
      <c r="A29" s="33"/>
      <c r="B29" s="53"/>
      <c r="C29" s="35"/>
      <c r="D29" s="27"/>
      <c r="E29" s="27"/>
      <c r="F29" s="27"/>
      <c r="G29" s="31"/>
      <c r="H29" s="33"/>
      <c r="I29" s="27"/>
      <c r="J29" s="27"/>
      <c r="K29" s="27"/>
      <c r="M29" s="48"/>
    </row>
    <row r="30" spans="1:13" x14ac:dyDescent="0.25">
      <c r="B30" s="54"/>
    </row>
    <row r="31" spans="1:13" x14ac:dyDescent="0.25">
      <c r="B31" s="55"/>
    </row>
    <row r="32" spans="1:13" x14ac:dyDescent="0.25">
      <c r="B32" s="54"/>
    </row>
    <row r="33" spans="2:2" x14ac:dyDescent="0.25">
      <c r="B33" s="54"/>
    </row>
    <row r="34" spans="2:2" x14ac:dyDescent="0.25">
      <c r="B34" s="54"/>
    </row>
  </sheetData>
  <autoFilter ref="A13:L26" xr:uid="{00000000-0009-0000-0000-000000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26">
    <mergeCell ref="A17:A18"/>
    <mergeCell ref="B17:B18"/>
    <mergeCell ref="C17:C18"/>
    <mergeCell ref="D17:D18"/>
    <mergeCell ref="I28:J28"/>
    <mergeCell ref="E28:H28"/>
    <mergeCell ref="E17:E18"/>
    <mergeCell ref="F17:F18"/>
    <mergeCell ref="G17:G18"/>
    <mergeCell ref="H17:H18"/>
    <mergeCell ref="I26:J26"/>
    <mergeCell ref="B20:K20"/>
    <mergeCell ref="B21:K21"/>
    <mergeCell ref="I4:L4"/>
    <mergeCell ref="I3:L3"/>
    <mergeCell ref="I24:J24"/>
    <mergeCell ref="E13:H13"/>
    <mergeCell ref="I13:L13"/>
    <mergeCell ref="B16:L16"/>
    <mergeCell ref="I5:L5"/>
    <mergeCell ref="A9:L9"/>
    <mergeCell ref="A10:L10"/>
    <mergeCell ref="A11:L11"/>
    <mergeCell ref="A13:A14"/>
    <mergeCell ref="B13:B14"/>
    <mergeCell ref="C13:D13"/>
  </mergeCells>
  <phoneticPr fontId="20" type="noConversion"/>
  <pageMargins left="0.31496062992125984" right="0.15748031496062992" top="0.27559055118110237" bottom="0.31496062992125984" header="0.15748031496062992" footer="0.15748031496062992"/>
  <pageSetup paperSize="9" scale="65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3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58" customWidth="1"/>
    <col min="3" max="4" width="7.7109375" style="58" customWidth="1"/>
    <col min="5" max="5" width="29.140625" style="58" customWidth="1"/>
    <col min="6" max="6" width="6.42578125" style="58" customWidth="1"/>
    <col min="7" max="7" width="9.5703125" style="58" customWidth="1"/>
    <col min="8" max="8" width="12.7109375" style="58" customWidth="1"/>
    <col min="9" max="9" width="31" style="58" customWidth="1"/>
    <col min="10" max="10" width="5.85546875" style="58" customWidth="1"/>
    <col min="11" max="11" width="11.5703125" style="58" customWidth="1"/>
    <col min="12" max="12" width="14" style="5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55</v>
      </c>
    </row>
    <row r="2" spans="1:12" ht="15.75" customHeight="1" x14ac:dyDescent="0.25">
      <c r="H2" s="2"/>
      <c r="I2" s="2"/>
      <c r="J2" s="2"/>
      <c r="K2" s="3"/>
      <c r="L2" s="6"/>
    </row>
    <row r="3" spans="1:12" s="40" customFormat="1" ht="14.25" customHeight="1" x14ac:dyDescent="0.25">
      <c r="A3" s="37"/>
      <c r="B3" s="38"/>
      <c r="C3" s="39"/>
      <c r="D3" s="39"/>
      <c r="E3" s="39"/>
      <c r="F3" s="39"/>
      <c r="G3" s="39"/>
      <c r="H3" s="39"/>
      <c r="I3" s="67" t="s">
        <v>4</v>
      </c>
      <c r="J3" s="66"/>
      <c r="K3" s="66"/>
      <c r="L3" s="66"/>
    </row>
    <row r="4" spans="1:12" s="44" customFormat="1" ht="15" customHeight="1" x14ac:dyDescent="0.25">
      <c r="A4" s="41"/>
      <c r="B4" s="42"/>
      <c r="C4" s="43"/>
      <c r="D4" s="43"/>
      <c r="E4" s="43"/>
      <c r="F4" s="43"/>
      <c r="G4" s="43"/>
      <c r="H4" s="43"/>
      <c r="I4" s="65" t="s">
        <v>13</v>
      </c>
      <c r="J4" s="66"/>
      <c r="K4" s="66"/>
      <c r="L4" s="66"/>
    </row>
    <row r="5" spans="1:12" s="44" customFormat="1" ht="16.5" customHeight="1" x14ac:dyDescent="0.25">
      <c r="A5" s="45"/>
      <c r="B5" s="42"/>
      <c r="C5" s="43"/>
      <c r="D5" s="43"/>
      <c r="E5" s="43"/>
      <c r="F5" s="43"/>
      <c r="G5" s="43"/>
      <c r="H5" s="43"/>
      <c r="I5" s="82" t="s">
        <v>22</v>
      </c>
      <c r="J5" s="66"/>
      <c r="K5" s="66"/>
      <c r="L5" s="66"/>
    </row>
    <row r="6" spans="1:12" s="44" customFormat="1" ht="36" customHeight="1" x14ac:dyDescent="0.25">
      <c r="A6" s="45"/>
      <c r="B6" s="42"/>
      <c r="C6" s="43"/>
      <c r="D6" s="43"/>
      <c r="E6" s="43"/>
      <c r="F6" s="43"/>
      <c r="G6" s="43"/>
      <c r="H6" s="43"/>
      <c r="I6" s="43"/>
      <c r="J6" s="43"/>
      <c r="L6" s="46" t="s">
        <v>14</v>
      </c>
    </row>
    <row r="7" spans="1:12" s="44" customFormat="1" ht="16.5" customHeight="1" x14ac:dyDescent="0.25">
      <c r="A7" s="47"/>
      <c r="B7" s="42"/>
      <c r="C7" s="43"/>
      <c r="D7" s="43"/>
      <c r="E7" s="43"/>
      <c r="F7" s="43"/>
      <c r="G7" s="43"/>
      <c r="H7" s="43"/>
      <c r="I7" s="43"/>
      <c r="J7" s="43"/>
      <c r="L7" s="46" t="s">
        <v>21</v>
      </c>
    </row>
    <row r="8" spans="1:12" x14ac:dyDescent="0.25">
      <c r="B8" s="7"/>
      <c r="I8" s="8"/>
    </row>
    <row r="9" spans="1:12" x14ac:dyDescent="0.25">
      <c r="A9" s="97" t="s">
        <v>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2" ht="50.25" customHeight="1" x14ac:dyDescent="0.25">
      <c r="A10" s="98" t="s">
        <v>61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12" x14ac:dyDescent="0.25">
      <c r="A11" s="86" t="s">
        <v>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87" t="s">
        <v>6</v>
      </c>
      <c r="B13" s="70" t="s">
        <v>7</v>
      </c>
      <c r="C13" s="70" t="s">
        <v>2</v>
      </c>
      <c r="D13" s="70"/>
      <c r="E13" s="70" t="s">
        <v>8</v>
      </c>
      <c r="F13" s="70"/>
      <c r="G13" s="70"/>
      <c r="H13" s="70"/>
      <c r="I13" s="70" t="s">
        <v>9</v>
      </c>
      <c r="J13" s="70"/>
      <c r="K13" s="70"/>
      <c r="L13" s="70"/>
    </row>
    <row r="14" spans="1:12" ht="120" customHeight="1" x14ac:dyDescent="0.25">
      <c r="A14" s="87"/>
      <c r="B14" s="70"/>
      <c r="C14" s="57" t="s">
        <v>1</v>
      </c>
      <c r="D14" s="57" t="s">
        <v>3</v>
      </c>
      <c r="E14" s="57" t="s">
        <v>0</v>
      </c>
      <c r="F14" s="57" t="s">
        <v>1</v>
      </c>
      <c r="G14" s="57" t="s">
        <v>3</v>
      </c>
      <c r="H14" s="57" t="s">
        <v>10</v>
      </c>
      <c r="I14" s="57" t="s">
        <v>0</v>
      </c>
      <c r="J14" s="57" t="s">
        <v>1</v>
      </c>
      <c r="K14" s="57" t="s">
        <v>3</v>
      </c>
      <c r="L14" s="57" t="s">
        <v>11</v>
      </c>
    </row>
    <row r="15" spans="1:12" x14ac:dyDescent="0.25">
      <c r="A15" s="56">
        <v>1</v>
      </c>
      <c r="B15" s="57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  <c r="K15" s="57">
        <v>11</v>
      </c>
      <c r="L15" s="57">
        <v>12</v>
      </c>
    </row>
    <row r="16" spans="1:12" ht="19.5" customHeight="1" x14ac:dyDescent="0.25">
      <c r="A16" s="11"/>
      <c r="B16" s="71" t="s">
        <v>43</v>
      </c>
      <c r="C16" s="72"/>
      <c r="D16" s="72"/>
      <c r="E16" s="72"/>
      <c r="F16" s="72"/>
      <c r="G16" s="72"/>
      <c r="H16" s="72"/>
      <c r="I16" s="72"/>
      <c r="J16" s="72"/>
      <c r="K16" s="72"/>
      <c r="L16" s="73"/>
    </row>
    <row r="17" spans="1:13" ht="51" customHeight="1" x14ac:dyDescent="0.25">
      <c r="A17" s="74">
        <v>1</v>
      </c>
      <c r="B17" s="76" t="s">
        <v>31</v>
      </c>
      <c r="C17" s="78" t="s">
        <v>26</v>
      </c>
      <c r="D17" s="78">
        <v>15</v>
      </c>
      <c r="E17" s="78"/>
      <c r="F17" s="78"/>
      <c r="G17" s="78"/>
      <c r="H17" s="78"/>
      <c r="I17" s="59" t="s">
        <v>39</v>
      </c>
      <c r="J17" s="13" t="s">
        <v>26</v>
      </c>
      <c r="K17" s="13">
        <v>5</v>
      </c>
      <c r="L17" s="13" t="s">
        <v>23</v>
      </c>
    </row>
    <row r="18" spans="1:13" ht="54" customHeight="1" x14ac:dyDescent="0.25">
      <c r="A18" s="89"/>
      <c r="B18" s="90"/>
      <c r="C18" s="88"/>
      <c r="D18" s="88"/>
      <c r="E18" s="88"/>
      <c r="F18" s="88"/>
      <c r="G18" s="88"/>
      <c r="H18" s="88"/>
      <c r="I18" s="62" t="s">
        <v>40</v>
      </c>
      <c r="J18" s="13" t="s">
        <v>26</v>
      </c>
      <c r="K18" s="13">
        <v>5</v>
      </c>
      <c r="L18" s="13" t="s">
        <v>23</v>
      </c>
    </row>
    <row r="19" spans="1:13" ht="54" customHeight="1" x14ac:dyDescent="0.25">
      <c r="A19" s="89"/>
      <c r="B19" s="90"/>
      <c r="C19" s="88"/>
      <c r="D19" s="88"/>
      <c r="E19" s="88"/>
      <c r="F19" s="88"/>
      <c r="G19" s="88"/>
      <c r="H19" s="88"/>
      <c r="I19" s="62" t="s">
        <v>41</v>
      </c>
      <c r="J19" s="13" t="s">
        <v>26</v>
      </c>
      <c r="K19" s="13">
        <v>3</v>
      </c>
      <c r="L19" s="13" t="s">
        <v>23</v>
      </c>
    </row>
    <row r="20" spans="1:13" ht="50.25" customHeight="1" x14ac:dyDescent="0.25">
      <c r="A20" s="75"/>
      <c r="B20" s="77"/>
      <c r="C20" s="79"/>
      <c r="D20" s="79"/>
      <c r="E20" s="79"/>
      <c r="F20" s="79"/>
      <c r="G20" s="79"/>
      <c r="H20" s="79"/>
      <c r="I20" s="61" t="s">
        <v>42</v>
      </c>
      <c r="J20" s="13" t="s">
        <v>26</v>
      </c>
      <c r="K20" s="13">
        <v>2</v>
      </c>
      <c r="L20" s="13" t="s">
        <v>23</v>
      </c>
    </row>
    <row r="21" spans="1:13" ht="46.5" customHeight="1" x14ac:dyDescent="0.25">
      <c r="A21" s="74" t="s">
        <v>30</v>
      </c>
      <c r="B21" s="76" t="s">
        <v>44</v>
      </c>
      <c r="C21" s="78" t="s">
        <v>27</v>
      </c>
      <c r="D21" s="78">
        <f>84.65*100</f>
        <v>8465</v>
      </c>
      <c r="E21" s="74"/>
      <c r="F21" s="91"/>
      <c r="G21" s="74"/>
      <c r="H21" s="94"/>
      <c r="I21" s="62" t="s">
        <v>45</v>
      </c>
      <c r="J21" s="13" t="s">
        <v>27</v>
      </c>
      <c r="K21" s="13">
        <v>4924.5600000000004</v>
      </c>
      <c r="L21" s="13" t="s">
        <v>23</v>
      </c>
    </row>
    <row r="22" spans="1:13" ht="48.75" customHeight="1" x14ac:dyDescent="0.25">
      <c r="A22" s="89"/>
      <c r="B22" s="90"/>
      <c r="C22" s="88"/>
      <c r="D22" s="88"/>
      <c r="E22" s="89"/>
      <c r="F22" s="92"/>
      <c r="G22" s="89"/>
      <c r="H22" s="95"/>
      <c r="I22" s="12" t="s">
        <v>46</v>
      </c>
      <c r="J22" s="13" t="s">
        <v>27</v>
      </c>
      <c r="K22" s="13">
        <f>1.797*1000</f>
        <v>1797</v>
      </c>
      <c r="L22" s="13" t="s">
        <v>23</v>
      </c>
    </row>
    <row r="23" spans="1:13" ht="48.75" customHeight="1" x14ac:dyDescent="0.25">
      <c r="A23" s="89"/>
      <c r="B23" s="90"/>
      <c r="C23" s="88"/>
      <c r="D23" s="88"/>
      <c r="E23" s="89"/>
      <c r="F23" s="92"/>
      <c r="G23" s="89"/>
      <c r="H23" s="95"/>
      <c r="I23" s="12" t="s">
        <v>47</v>
      </c>
      <c r="J23" s="13" t="s">
        <v>27</v>
      </c>
      <c r="K23" s="13">
        <f>0.0375*1000</f>
        <v>37.5</v>
      </c>
      <c r="L23" s="13" t="s">
        <v>12</v>
      </c>
    </row>
    <row r="24" spans="1:13" ht="34.5" customHeight="1" x14ac:dyDescent="0.25">
      <c r="A24" s="89"/>
      <c r="B24" s="90"/>
      <c r="C24" s="88"/>
      <c r="D24" s="88"/>
      <c r="E24" s="89"/>
      <c r="F24" s="92"/>
      <c r="G24" s="89"/>
      <c r="H24" s="95"/>
      <c r="I24" s="12" t="s">
        <v>28</v>
      </c>
      <c r="J24" s="13" t="s">
        <v>27</v>
      </c>
      <c r="K24" s="13">
        <f>1.875*1000</f>
        <v>1875</v>
      </c>
      <c r="L24" s="13" t="s">
        <v>23</v>
      </c>
    </row>
    <row r="25" spans="1:13" ht="34.5" customHeight="1" x14ac:dyDescent="0.25">
      <c r="A25" s="89"/>
      <c r="B25" s="90"/>
      <c r="C25" s="88"/>
      <c r="D25" s="88"/>
      <c r="E25" s="89"/>
      <c r="F25" s="92"/>
      <c r="G25" s="89"/>
      <c r="H25" s="95"/>
      <c r="I25" s="12" t="s">
        <v>48</v>
      </c>
      <c r="J25" s="13" t="s">
        <v>26</v>
      </c>
      <c r="K25" s="13">
        <v>50</v>
      </c>
      <c r="L25" s="13" t="s">
        <v>12</v>
      </c>
    </row>
    <row r="26" spans="1:13" ht="34.5" customHeight="1" x14ac:dyDescent="0.25">
      <c r="A26" s="89"/>
      <c r="B26" s="90"/>
      <c r="C26" s="88"/>
      <c r="D26" s="88"/>
      <c r="E26" s="89"/>
      <c r="F26" s="92"/>
      <c r="G26" s="89"/>
      <c r="H26" s="95"/>
      <c r="I26" s="12" t="s">
        <v>49</v>
      </c>
      <c r="J26" s="13" t="s">
        <v>26</v>
      </c>
      <c r="K26" s="13">
        <v>50</v>
      </c>
      <c r="L26" s="13" t="s">
        <v>12</v>
      </c>
    </row>
    <row r="27" spans="1:13" ht="34.5" customHeight="1" x14ac:dyDescent="0.25">
      <c r="A27" s="75"/>
      <c r="B27" s="77"/>
      <c r="C27" s="79"/>
      <c r="D27" s="79"/>
      <c r="E27" s="75"/>
      <c r="F27" s="93"/>
      <c r="G27" s="75"/>
      <c r="H27" s="96"/>
      <c r="I27" s="12" t="s">
        <v>50</v>
      </c>
      <c r="J27" s="13" t="s">
        <v>26</v>
      </c>
      <c r="K27" s="13">
        <v>35</v>
      </c>
      <c r="L27" s="13" t="s">
        <v>12</v>
      </c>
    </row>
    <row r="28" spans="1:13" ht="15.75" customHeight="1" x14ac:dyDescent="0.25">
      <c r="A28" s="14"/>
      <c r="B28" s="15" t="s">
        <v>19</v>
      </c>
      <c r="C28" s="16"/>
      <c r="D28" s="17"/>
      <c r="E28" s="18"/>
      <c r="F28" s="18"/>
      <c r="G28" s="18"/>
      <c r="H28" s="18"/>
      <c r="I28" s="19"/>
      <c r="J28" s="16"/>
      <c r="K28" s="16"/>
      <c r="L28" s="14"/>
    </row>
    <row r="29" spans="1:13" ht="18" customHeight="1" x14ac:dyDescent="0.25">
      <c r="A29" s="20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21"/>
    </row>
    <row r="30" spans="1:13" ht="32.25" customHeight="1" x14ac:dyDescent="0.25">
      <c r="A30" s="20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21"/>
    </row>
    <row r="31" spans="1:13" s="24" customFormat="1" ht="26.25" customHeight="1" x14ac:dyDescent="0.25">
      <c r="A31" s="22"/>
      <c r="B31" s="23"/>
      <c r="C31" s="23"/>
      <c r="D31" s="23"/>
      <c r="E31" s="23" t="s">
        <v>24</v>
      </c>
      <c r="I31" s="23"/>
      <c r="M31" s="25"/>
    </row>
    <row r="32" spans="1:13" s="24" customFormat="1" ht="15.75" customHeight="1" x14ac:dyDescent="0.25">
      <c r="A32" s="22"/>
      <c r="M32" s="25"/>
    </row>
    <row r="33" spans="1:13" s="24" customFormat="1" ht="21" customHeight="1" x14ac:dyDescent="0.25">
      <c r="A33" s="26"/>
      <c r="C33" s="27"/>
      <c r="D33" s="27"/>
      <c r="E33" s="27" t="s">
        <v>57</v>
      </c>
      <c r="H33" s="4"/>
      <c r="I33" s="68" t="s">
        <v>15</v>
      </c>
      <c r="J33" s="69"/>
      <c r="K33" s="28" t="s">
        <v>58</v>
      </c>
      <c r="L33" s="27"/>
      <c r="M33" s="58"/>
    </row>
    <row r="34" spans="1:13" s="24" customFormat="1" ht="16.5" customHeight="1" x14ac:dyDescent="0.25">
      <c r="A34" s="29"/>
      <c r="B34" s="51"/>
      <c r="D34" s="30"/>
      <c r="E34" s="31"/>
      <c r="I34" s="27"/>
      <c r="J34" s="27"/>
      <c r="K34" s="32"/>
      <c r="L34" s="27"/>
      <c r="M34" s="58"/>
    </row>
    <row r="35" spans="1:13" s="24" customFormat="1" ht="20.25" hidden="1" customHeight="1" x14ac:dyDescent="0.25">
      <c r="A35" s="33"/>
      <c r="B35" s="51"/>
      <c r="D35" s="27"/>
      <c r="E35" s="24" t="s">
        <v>17</v>
      </c>
      <c r="G35" s="31"/>
      <c r="I35" s="68" t="s">
        <v>15</v>
      </c>
      <c r="J35" s="69"/>
      <c r="K35" s="32" t="s">
        <v>18</v>
      </c>
      <c r="L35" s="27"/>
      <c r="M35" s="58"/>
    </row>
    <row r="36" spans="1:13" s="24" customFormat="1" ht="16.5" hidden="1" customHeight="1" x14ac:dyDescent="0.25">
      <c r="A36" s="33"/>
      <c r="B36" s="51"/>
      <c r="D36" s="27"/>
      <c r="E36" s="34"/>
      <c r="F36" s="27"/>
      <c r="G36" s="31"/>
      <c r="H36" s="33"/>
      <c r="I36" s="27"/>
      <c r="J36" s="27"/>
      <c r="K36" s="27"/>
      <c r="M36" s="58"/>
    </row>
    <row r="37" spans="1:13" s="24" customFormat="1" ht="29.25" customHeight="1" x14ac:dyDescent="0.25">
      <c r="A37" s="33"/>
      <c r="B37" s="52" t="s">
        <v>16</v>
      </c>
      <c r="D37" s="27"/>
      <c r="E37" s="80" t="s">
        <v>59</v>
      </c>
      <c r="F37" s="81"/>
      <c r="G37" s="81"/>
      <c r="H37" s="81"/>
      <c r="I37" s="68" t="s">
        <v>15</v>
      </c>
      <c r="J37" s="68"/>
      <c r="K37" s="27" t="s">
        <v>60</v>
      </c>
      <c r="L37" s="27"/>
      <c r="M37" s="58"/>
    </row>
    <row r="38" spans="1:13" s="24" customFormat="1" x14ac:dyDescent="0.25">
      <c r="A38" s="33"/>
      <c r="B38" s="53"/>
      <c r="C38" s="35"/>
      <c r="D38" s="27"/>
      <c r="E38" s="27"/>
      <c r="F38" s="27"/>
      <c r="G38" s="31"/>
      <c r="H38" s="33"/>
      <c r="I38" s="27"/>
      <c r="J38" s="27"/>
      <c r="K38" s="27"/>
      <c r="M38" s="58"/>
    </row>
    <row r="39" spans="1:13" x14ac:dyDescent="0.25">
      <c r="B39" s="54"/>
    </row>
    <row r="40" spans="1:13" x14ac:dyDescent="0.25">
      <c r="B40" s="55" t="s">
        <v>20</v>
      </c>
    </row>
    <row r="41" spans="1:13" x14ac:dyDescent="0.25">
      <c r="B41" s="54"/>
    </row>
    <row r="42" spans="1:13" x14ac:dyDescent="0.25">
      <c r="B42" s="54"/>
    </row>
    <row r="43" spans="1:13" x14ac:dyDescent="0.25">
      <c r="B43" s="54"/>
    </row>
  </sheetData>
  <autoFilter ref="A13:L35" xr:uid="{00000000-0009-0000-0000-000001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34">
    <mergeCell ref="B16:L16"/>
    <mergeCell ref="I3:L3"/>
    <mergeCell ref="I4:L4"/>
    <mergeCell ref="I5:L5"/>
    <mergeCell ref="A9:L9"/>
    <mergeCell ref="A10:L10"/>
    <mergeCell ref="A11:L11"/>
    <mergeCell ref="A13:A14"/>
    <mergeCell ref="B13:B14"/>
    <mergeCell ref="C13:D13"/>
    <mergeCell ref="E13:H13"/>
    <mergeCell ref="I13:L13"/>
    <mergeCell ref="I33:J33"/>
    <mergeCell ref="I35:J35"/>
    <mergeCell ref="E37:H37"/>
    <mergeCell ref="I37:J37"/>
    <mergeCell ref="B29:K29"/>
    <mergeCell ref="B30:K30"/>
    <mergeCell ref="F17:F20"/>
    <mergeCell ref="G17:G20"/>
    <mergeCell ref="H17:H20"/>
    <mergeCell ref="A21:A27"/>
    <mergeCell ref="B21:B27"/>
    <mergeCell ref="C21:C27"/>
    <mergeCell ref="D21:D27"/>
    <mergeCell ref="E21:E27"/>
    <mergeCell ref="F21:F27"/>
    <mergeCell ref="G21:G27"/>
    <mergeCell ref="H21:H27"/>
    <mergeCell ref="A17:A20"/>
    <mergeCell ref="B17:B20"/>
    <mergeCell ref="C17:C20"/>
    <mergeCell ref="D17:D20"/>
    <mergeCell ref="E17:E20"/>
  </mergeCells>
  <pageMargins left="0.31496062992125984" right="0.15748031496062992" top="0.27559055118110237" bottom="0.31496062992125984" header="0.15748031496062992" footer="0.15748031496062992"/>
  <pageSetup paperSize="9" scale="68" fitToHeight="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"/>
  <sheetViews>
    <sheetView view="pageBreakPreview" zoomScale="69" zoomScaleNormal="100" zoomScaleSheetLayoutView="69" workbookViewId="0">
      <selection activeCell="A10" sqref="A10:L10"/>
    </sheetView>
  </sheetViews>
  <sheetFormatPr defaultRowHeight="15" x14ac:dyDescent="0.25"/>
  <cols>
    <col min="1" max="1" width="8.140625" style="1" customWidth="1"/>
    <col min="2" max="2" width="65.7109375" style="58" customWidth="1"/>
    <col min="3" max="4" width="7.7109375" style="58" customWidth="1"/>
    <col min="5" max="5" width="29.140625" style="58" customWidth="1"/>
    <col min="6" max="6" width="6.42578125" style="58" customWidth="1"/>
    <col min="7" max="7" width="9.5703125" style="58" customWidth="1"/>
    <col min="8" max="8" width="12.7109375" style="58" customWidth="1"/>
    <col min="9" max="9" width="31" style="58" customWidth="1"/>
    <col min="10" max="10" width="5.85546875" style="58" customWidth="1"/>
    <col min="11" max="11" width="10.140625" style="58" customWidth="1"/>
    <col min="12" max="12" width="14" style="58" customWidth="1"/>
    <col min="13" max="13" width="0" style="5" hidden="1" customWidth="1"/>
    <col min="14" max="14" width="27.140625" style="5" hidden="1" customWidth="1"/>
    <col min="15" max="15" width="22.42578125" style="5" hidden="1" customWidth="1"/>
    <col min="16" max="16" width="18" style="5" hidden="1" customWidth="1"/>
    <col min="17" max="17" width="17.42578125" style="5" customWidth="1"/>
    <col min="18" max="16384" width="9.140625" style="5"/>
  </cols>
  <sheetData>
    <row r="1" spans="1:12" x14ac:dyDescent="0.25">
      <c r="H1" s="2"/>
      <c r="I1" s="2"/>
      <c r="J1" s="2"/>
      <c r="K1" s="3"/>
      <c r="L1" s="4" t="s">
        <v>56</v>
      </c>
    </row>
    <row r="2" spans="1:12" ht="15.75" customHeight="1" x14ac:dyDescent="0.25">
      <c r="H2" s="2"/>
      <c r="I2" s="2"/>
      <c r="J2" s="2"/>
      <c r="K2" s="3"/>
      <c r="L2" s="6"/>
    </row>
    <row r="3" spans="1:12" s="40" customFormat="1" ht="14.25" customHeight="1" x14ac:dyDescent="0.25">
      <c r="A3" s="37"/>
      <c r="B3" s="38"/>
      <c r="C3" s="39"/>
      <c r="D3" s="39"/>
      <c r="E3" s="39"/>
      <c r="F3" s="39"/>
      <c r="G3" s="39"/>
      <c r="H3" s="39"/>
      <c r="I3" s="67" t="s">
        <v>4</v>
      </c>
      <c r="J3" s="66"/>
      <c r="K3" s="66"/>
      <c r="L3" s="66"/>
    </row>
    <row r="4" spans="1:12" s="44" customFormat="1" ht="15" customHeight="1" x14ac:dyDescent="0.25">
      <c r="A4" s="41"/>
      <c r="B4" s="42"/>
      <c r="C4" s="43"/>
      <c r="D4" s="43"/>
      <c r="E4" s="43"/>
      <c r="F4" s="43"/>
      <c r="G4" s="43"/>
      <c r="H4" s="43"/>
      <c r="I4" s="65" t="s">
        <v>13</v>
      </c>
      <c r="J4" s="66"/>
      <c r="K4" s="66"/>
      <c r="L4" s="66"/>
    </row>
    <row r="5" spans="1:12" s="44" customFormat="1" ht="16.5" customHeight="1" x14ac:dyDescent="0.25">
      <c r="A5" s="45"/>
      <c r="B5" s="42"/>
      <c r="C5" s="43"/>
      <c r="D5" s="43"/>
      <c r="E5" s="43"/>
      <c r="F5" s="43"/>
      <c r="G5" s="43"/>
      <c r="H5" s="43"/>
      <c r="I5" s="82" t="s">
        <v>22</v>
      </c>
      <c r="J5" s="66"/>
      <c r="K5" s="66"/>
      <c r="L5" s="66"/>
    </row>
    <row r="6" spans="1:12" s="44" customFormat="1" ht="36" customHeight="1" x14ac:dyDescent="0.25">
      <c r="A6" s="45"/>
      <c r="B6" s="42"/>
      <c r="C6" s="43"/>
      <c r="D6" s="43"/>
      <c r="E6" s="43"/>
      <c r="F6" s="43"/>
      <c r="G6" s="43"/>
      <c r="H6" s="43"/>
      <c r="I6" s="43"/>
      <c r="J6" s="43"/>
      <c r="L6" s="46" t="s">
        <v>14</v>
      </c>
    </row>
    <row r="7" spans="1:12" s="44" customFormat="1" ht="16.5" customHeight="1" x14ac:dyDescent="0.25">
      <c r="A7" s="47"/>
      <c r="B7" s="42"/>
      <c r="C7" s="43"/>
      <c r="D7" s="43"/>
      <c r="E7" s="43"/>
      <c r="F7" s="43"/>
      <c r="G7" s="43"/>
      <c r="H7" s="43"/>
      <c r="I7" s="43"/>
      <c r="J7" s="43"/>
      <c r="L7" s="46" t="s">
        <v>21</v>
      </c>
    </row>
    <row r="8" spans="1:12" x14ac:dyDescent="0.25">
      <c r="B8" s="7"/>
      <c r="I8" s="8"/>
    </row>
    <row r="9" spans="1:12" x14ac:dyDescent="0.25">
      <c r="A9" s="97" t="s">
        <v>51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12" ht="47.25" customHeight="1" x14ac:dyDescent="0.25">
      <c r="A10" s="98" t="s">
        <v>61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</row>
    <row r="11" spans="1:12" x14ac:dyDescent="0.25">
      <c r="A11" s="86" t="s">
        <v>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</row>
    <row r="12" spans="1:12" ht="12.75" customHeight="1" x14ac:dyDescent="0.25">
      <c r="A12" s="9"/>
      <c r="B12" s="10"/>
      <c r="C12" s="10"/>
      <c r="D12" s="10"/>
      <c r="E12" s="10"/>
      <c r="F12" s="10"/>
      <c r="G12" s="10"/>
      <c r="H12" s="10"/>
    </row>
    <row r="13" spans="1:12" ht="17.25" customHeight="1" x14ac:dyDescent="0.25">
      <c r="A13" s="87" t="s">
        <v>6</v>
      </c>
      <c r="B13" s="70" t="s">
        <v>7</v>
      </c>
      <c r="C13" s="70" t="s">
        <v>2</v>
      </c>
      <c r="D13" s="70"/>
      <c r="E13" s="70" t="s">
        <v>8</v>
      </c>
      <c r="F13" s="70"/>
      <c r="G13" s="70"/>
      <c r="H13" s="70"/>
      <c r="I13" s="70" t="s">
        <v>9</v>
      </c>
      <c r="J13" s="70"/>
      <c r="K13" s="70"/>
      <c r="L13" s="70"/>
    </row>
    <row r="14" spans="1:12" ht="120" customHeight="1" x14ac:dyDescent="0.25">
      <c r="A14" s="87"/>
      <c r="B14" s="70"/>
      <c r="C14" s="57" t="s">
        <v>1</v>
      </c>
      <c r="D14" s="57" t="s">
        <v>3</v>
      </c>
      <c r="E14" s="57" t="s">
        <v>0</v>
      </c>
      <c r="F14" s="57" t="s">
        <v>1</v>
      </c>
      <c r="G14" s="57" t="s">
        <v>3</v>
      </c>
      <c r="H14" s="57" t="s">
        <v>10</v>
      </c>
      <c r="I14" s="57" t="s">
        <v>0</v>
      </c>
      <c r="J14" s="57" t="s">
        <v>1</v>
      </c>
      <c r="K14" s="57" t="s">
        <v>3</v>
      </c>
      <c r="L14" s="57" t="s">
        <v>11</v>
      </c>
    </row>
    <row r="15" spans="1:12" x14ac:dyDescent="0.25">
      <c r="A15" s="56">
        <v>1</v>
      </c>
      <c r="B15" s="57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  <c r="K15" s="57">
        <v>11</v>
      </c>
      <c r="L15" s="57">
        <v>12</v>
      </c>
    </row>
    <row r="16" spans="1:12" ht="19.5" customHeight="1" x14ac:dyDescent="0.25">
      <c r="A16" s="11"/>
      <c r="B16" s="71" t="s">
        <v>32</v>
      </c>
      <c r="C16" s="72"/>
      <c r="D16" s="72"/>
      <c r="E16" s="72"/>
      <c r="F16" s="72"/>
      <c r="G16" s="72"/>
      <c r="H16" s="72"/>
      <c r="I16" s="72"/>
      <c r="J16" s="72"/>
      <c r="K16" s="72"/>
      <c r="L16" s="73"/>
    </row>
    <row r="17" spans="1:13" ht="58.5" customHeight="1" x14ac:dyDescent="0.25">
      <c r="A17" s="64" t="s">
        <v>29</v>
      </c>
      <c r="B17" s="36" t="s">
        <v>52</v>
      </c>
      <c r="C17" s="63" t="s">
        <v>26</v>
      </c>
      <c r="D17" s="13">
        <v>1</v>
      </c>
      <c r="E17" s="63"/>
      <c r="F17" s="63"/>
      <c r="G17" s="63"/>
      <c r="H17" s="63"/>
      <c r="I17" s="59" t="s">
        <v>53</v>
      </c>
      <c r="J17" s="13" t="s">
        <v>26</v>
      </c>
      <c r="K17" s="13">
        <v>1</v>
      </c>
      <c r="L17" s="13" t="s">
        <v>23</v>
      </c>
    </row>
    <row r="18" spans="1:13" ht="15.75" customHeight="1" x14ac:dyDescent="0.25">
      <c r="A18" s="14"/>
      <c r="B18" s="15" t="s">
        <v>19</v>
      </c>
      <c r="C18" s="16"/>
      <c r="D18" s="17"/>
      <c r="E18" s="18"/>
      <c r="F18" s="18"/>
      <c r="G18" s="18"/>
      <c r="H18" s="18"/>
      <c r="I18" s="19"/>
      <c r="J18" s="16"/>
      <c r="K18" s="16"/>
      <c r="L18" s="14"/>
    </row>
    <row r="19" spans="1:13" ht="18" customHeight="1" x14ac:dyDescent="0.25">
      <c r="A19" s="20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21"/>
    </row>
    <row r="20" spans="1:13" ht="32.25" customHeight="1" x14ac:dyDescent="0.25">
      <c r="A20" s="20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21"/>
    </row>
    <row r="21" spans="1:13" s="24" customFormat="1" ht="26.25" customHeight="1" x14ac:dyDescent="0.25">
      <c r="A21" s="22"/>
      <c r="B21" s="23"/>
      <c r="C21" s="23"/>
      <c r="D21" s="23"/>
      <c r="E21" s="23" t="s">
        <v>24</v>
      </c>
      <c r="I21" s="23"/>
      <c r="M21" s="25"/>
    </row>
    <row r="22" spans="1:13" s="24" customFormat="1" ht="15.75" customHeight="1" x14ac:dyDescent="0.25">
      <c r="A22" s="22"/>
      <c r="M22" s="25"/>
    </row>
    <row r="23" spans="1:13" s="24" customFormat="1" ht="21" customHeight="1" x14ac:dyDescent="0.25">
      <c r="A23" s="26"/>
      <c r="C23" s="27"/>
      <c r="D23" s="27"/>
      <c r="E23" s="27" t="s">
        <v>57</v>
      </c>
      <c r="H23" s="4"/>
      <c r="I23" s="68" t="s">
        <v>15</v>
      </c>
      <c r="J23" s="69"/>
      <c r="K23" s="28" t="s">
        <v>58</v>
      </c>
      <c r="L23" s="27"/>
      <c r="M23" s="58"/>
    </row>
    <row r="24" spans="1:13" s="24" customFormat="1" ht="16.5" customHeight="1" x14ac:dyDescent="0.25">
      <c r="A24" s="29"/>
      <c r="B24" s="51"/>
      <c r="D24" s="30"/>
      <c r="E24" s="31"/>
      <c r="I24" s="27"/>
      <c r="J24" s="27"/>
      <c r="K24" s="32"/>
      <c r="L24" s="27"/>
      <c r="M24" s="58"/>
    </row>
    <row r="25" spans="1:13" s="24" customFormat="1" ht="20.25" hidden="1" customHeight="1" x14ac:dyDescent="0.25">
      <c r="A25" s="33"/>
      <c r="B25" s="51"/>
      <c r="D25" s="27"/>
      <c r="E25" s="24" t="s">
        <v>17</v>
      </c>
      <c r="G25" s="31"/>
      <c r="I25" s="68" t="s">
        <v>15</v>
      </c>
      <c r="J25" s="69"/>
      <c r="K25" s="32" t="s">
        <v>18</v>
      </c>
      <c r="L25" s="27"/>
      <c r="M25" s="58"/>
    </row>
    <row r="26" spans="1:13" s="24" customFormat="1" ht="16.5" hidden="1" customHeight="1" x14ac:dyDescent="0.25">
      <c r="A26" s="33"/>
      <c r="B26" s="51"/>
      <c r="D26" s="27"/>
      <c r="E26" s="34"/>
      <c r="F26" s="27"/>
      <c r="G26" s="31"/>
      <c r="H26" s="33"/>
      <c r="I26" s="27"/>
      <c r="J26" s="27"/>
      <c r="K26" s="27"/>
      <c r="M26" s="58"/>
    </row>
    <row r="27" spans="1:13" s="24" customFormat="1" ht="29.25" customHeight="1" x14ac:dyDescent="0.25">
      <c r="A27" s="33"/>
      <c r="B27" s="52" t="s">
        <v>16</v>
      </c>
      <c r="D27" s="27"/>
      <c r="E27" s="80" t="s">
        <v>59</v>
      </c>
      <c r="F27" s="81"/>
      <c r="G27" s="81"/>
      <c r="H27" s="81"/>
      <c r="I27" s="68" t="s">
        <v>15</v>
      </c>
      <c r="J27" s="68"/>
      <c r="K27" s="27" t="s">
        <v>60</v>
      </c>
      <c r="L27" s="27"/>
      <c r="M27" s="58"/>
    </row>
    <row r="28" spans="1:13" s="24" customFormat="1" x14ac:dyDescent="0.25">
      <c r="A28" s="33"/>
      <c r="B28" s="53"/>
      <c r="C28" s="35"/>
      <c r="D28" s="27"/>
      <c r="E28" s="27"/>
      <c r="F28" s="27"/>
      <c r="G28" s="31"/>
      <c r="H28" s="33"/>
      <c r="I28" s="27"/>
      <c r="J28" s="27"/>
      <c r="K28" s="27"/>
      <c r="M28" s="58"/>
    </row>
    <row r="29" spans="1:13" x14ac:dyDescent="0.25">
      <c r="B29" s="54"/>
    </row>
    <row r="30" spans="1:13" x14ac:dyDescent="0.25">
      <c r="B30" s="55"/>
    </row>
    <row r="31" spans="1:13" x14ac:dyDescent="0.25">
      <c r="B31" s="54"/>
    </row>
    <row r="32" spans="1:13" x14ac:dyDescent="0.25">
      <c r="B32" s="54"/>
    </row>
    <row r="33" spans="2:2" x14ac:dyDescent="0.25">
      <c r="B33" s="54"/>
    </row>
  </sheetData>
  <autoFilter ref="A13:L25" xr:uid="{00000000-0009-0000-0000-000002000000}">
    <filterColumn colId="2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</autoFilter>
  <mergeCells count="18">
    <mergeCell ref="B16:L16"/>
    <mergeCell ref="I3:L3"/>
    <mergeCell ref="I4:L4"/>
    <mergeCell ref="I5:L5"/>
    <mergeCell ref="A9:L9"/>
    <mergeCell ref="A10:L10"/>
    <mergeCell ref="A11:L11"/>
    <mergeCell ref="A13:A14"/>
    <mergeCell ref="B13:B14"/>
    <mergeCell ref="C13:D13"/>
    <mergeCell ref="E13:H13"/>
    <mergeCell ref="I13:L13"/>
    <mergeCell ref="I23:J23"/>
    <mergeCell ref="I25:J25"/>
    <mergeCell ref="E27:H27"/>
    <mergeCell ref="I27:J27"/>
    <mergeCell ref="B19:K19"/>
    <mergeCell ref="B20:K20"/>
  </mergeCells>
  <pageMargins left="0.31496062992125984" right="0.15748031496062992" top="0.27559055118110237" bottom="0.31496062992125984" header="0.15748031496062992" footer="0.15748031496062992"/>
  <pageSetup paperSize="9" scale="68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СОТ</vt:lpstr>
      <vt:lpstr>СОС</vt:lpstr>
      <vt:lpstr>СОО</vt:lpstr>
      <vt:lpstr>СОО!Область_печати</vt:lpstr>
      <vt:lpstr>СОС!Область_печати</vt:lpstr>
      <vt:lpstr>СОТ!Область_печати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Bozhedomov Vitaliy</dc:creator>
  <cp:lastModifiedBy>Bogacheva Kira</cp:lastModifiedBy>
  <cp:lastPrinted>2026-07-20T06:10:29Z</cp:lastPrinted>
  <dcterms:created xsi:type="dcterms:W3CDTF">2022-09-20T04:46:58Z</dcterms:created>
  <dcterms:modified xsi:type="dcterms:W3CDTF">2026-07-21T07:08:26Z</dcterms:modified>
</cp:coreProperties>
</file>